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firstSheet="2" activeTab="7"/>
  </bookViews>
  <sheets>
    <sheet name="Прил 5 (14)Дороги" sheetId="5" r:id="rId1"/>
    <sheet name=" Прил 6(15)ФК и спорт" sheetId="7" r:id="rId2"/>
    <sheet name=" Прил7(16) 9 Мая" sheetId="9" r:id="rId3"/>
    <sheet name=" Прил 8(17) ПСД культ" sheetId="8" r:id="rId4"/>
    <sheet name=" Прил 9(18) Укреп МТБ" sheetId="10" r:id="rId5"/>
    <sheet name=" Прил 10(23) Конопля" sheetId="2" r:id="rId6"/>
    <sheet name=" Прил 11(24)Противопож)" sheetId="13" r:id="rId7"/>
    <sheet name="Прил 12(25) Свалки" sheetId="3" r:id="rId8"/>
    <sheet name="Прил 13 (27) СВО из резфонда" sheetId="6" r:id="rId9"/>
  </sheets>
  <calcPr calcId="162913"/>
</workbook>
</file>

<file path=xl/calcChain.xml><?xml version="1.0" encoding="utf-8"?>
<calcChain xmlns="http://schemas.openxmlformats.org/spreadsheetml/2006/main">
  <c r="C14" i="13" l="1"/>
  <c r="C13" i="13" l="1"/>
  <c r="C18" i="9"/>
  <c r="C27" i="5"/>
  <c r="C23" i="5"/>
  <c r="C19" i="5"/>
  <c r="C20" i="9" l="1"/>
  <c r="C19" i="10"/>
  <c r="C12" i="8"/>
  <c r="C19" i="7"/>
  <c r="C16" i="7"/>
  <c r="D27" i="5"/>
  <c r="E27" i="5" s="1"/>
  <c r="E26" i="5"/>
  <c r="E25" i="5"/>
  <c r="E24" i="5"/>
  <c r="C24" i="5"/>
  <c r="E23" i="5"/>
  <c r="E22" i="5"/>
  <c r="E21" i="5"/>
  <c r="E20" i="5"/>
  <c r="D19" i="5"/>
  <c r="E19" i="5"/>
  <c r="D18" i="5"/>
  <c r="D28" i="5" s="1"/>
  <c r="C18" i="5"/>
  <c r="E18" i="5" s="1"/>
  <c r="E17" i="5"/>
  <c r="E16" i="5"/>
  <c r="E15" i="5"/>
  <c r="C14" i="5"/>
  <c r="E14" i="5" s="1"/>
  <c r="E13" i="5"/>
  <c r="C13" i="5"/>
  <c r="C28" i="5" s="1"/>
  <c r="E28" i="5" l="1"/>
  <c r="C15" i="13" l="1"/>
  <c r="C25" i="10" l="1"/>
  <c r="C13" i="8"/>
  <c r="C26" i="9"/>
  <c r="C23" i="7"/>
  <c r="C18" i="2" l="1"/>
  <c r="C28" i="2" s="1"/>
  <c r="C23" i="3" l="1"/>
  <c r="C22" i="3"/>
  <c r="C20" i="3"/>
  <c r="C19" i="3"/>
  <c r="C18" i="3"/>
  <c r="C14" i="3"/>
  <c r="C14" i="6"/>
  <c r="C17" i="3" l="1"/>
  <c r="C24" i="3" s="1"/>
</calcChain>
</file>

<file path=xl/sharedStrings.xml><?xml version="1.0" encoding="utf-8"?>
<sst xmlns="http://schemas.openxmlformats.org/spreadsheetml/2006/main" count="195" uniqueCount="65">
  <si>
    <t>№ п/п</t>
  </si>
  <si>
    <t>Новоивановский сельсовет</t>
  </si>
  <si>
    <t>Итого</t>
  </si>
  <si>
    <t xml:space="preserve">к Решению  </t>
  </si>
  <si>
    <t>тыс.рублей</t>
  </si>
  <si>
    <t>Курганский сельсовет</t>
  </si>
  <si>
    <t>Наименование</t>
  </si>
  <si>
    <t>Сумма</t>
  </si>
  <si>
    <t>Малосазанский сельсовет</t>
  </si>
  <si>
    <t>Загорно-Селитьбинский сельсовет</t>
  </si>
  <si>
    <t>Климоуцевский сельсовет</t>
  </si>
  <si>
    <t>Костюковский сельсовет</t>
  </si>
  <si>
    <t>Москвитинский сельсовет</t>
  </si>
  <si>
    <t>Нижнебузулинский сельсовет</t>
  </si>
  <si>
    <t>Новгородский сельсовет</t>
  </si>
  <si>
    <t>Петропавловский сельсовет</t>
  </si>
  <si>
    <t>Семеновский сельсовет</t>
  </si>
  <si>
    <t>Сычевский сельсовет</t>
  </si>
  <si>
    <t>Черновский сельсовет</t>
  </si>
  <si>
    <t>к Решению №71</t>
  </si>
  <si>
    <t>от 25.12.2024</t>
  </si>
  <si>
    <t xml:space="preserve"> к Решению  </t>
  </si>
  <si>
    <t xml:space="preserve"> от 25.12.2024 № 71</t>
  </si>
  <si>
    <t>Приложение № 6</t>
  </si>
  <si>
    <t>"Приложение № 25</t>
  </si>
  <si>
    <t>Распределение иных межбюджетных трансфертов бюджетам сельских поселений на финансовое обеспечение реализации комплекса процессных мероприятий «Охрана окружающей среды и обеспечение экологической безопасности населения» муниципальной программы «Модернизация жилищно-коммунального комплекса и охрана окружающей среды Свободненского района», на 2025 год</t>
  </si>
  <si>
    <t>к Решению № 71</t>
  </si>
  <si>
    <t>от 24.12.2025 № ___</t>
  </si>
  <si>
    <t>Распределение иных межбюджетных трансфертов  из средств резервного фонда администрации Свободненского района бюджетам сельских поселений на возмещение расходов по организации похорон военнослужащих, погибших в результате участия в СВО, на 2025 год</t>
  </si>
  <si>
    <t>"Приложение № 23</t>
  </si>
  <si>
    <t>Иные межбюджетные трансферты  бюджетам сельских поселений района на реализацию муниципальной программы "Развитие сельского хозяйства и регулирование рынков сельскохозяйственной продукции, сырья и продовольствия Свободненского района" в рамках проекта "Уничтожение сырьевой базы конопли на территории Свободненского района" на 2025 год</t>
  </si>
  <si>
    <t>тыс. рублей</t>
  </si>
  <si>
    <t>Дмитриевский сельсовет</t>
  </si>
  <si>
    <t>Желтояровский сельсовет</t>
  </si>
  <si>
    <t>"Приложение №14</t>
  </si>
  <si>
    <t>Распределение иных межбюджетных трансфертов  бюджетам сельских поселений на финансовое обеспечение переданных полномочий по решению части вопросов местного значения муниципального района в сфере дорожной деятельности в отношении автомобильных дорог местного значения в границах поселений района, на 2025 год</t>
  </si>
  <si>
    <t xml:space="preserve"> средства дорожного фонда</t>
  </si>
  <si>
    <t>материальные затраты</t>
  </si>
  <si>
    <t>итого</t>
  </si>
  <si>
    <t>Нижнебузулинскиий сельсовет</t>
  </si>
  <si>
    <t xml:space="preserve">Иные межбюджетные трансферты  бюджетам поселений на финансовое обеспечение  реализации муниципальной программы  "Развитие физической культуры, спорта и молодежной политики в Свободненском районе", на 2025 год  </t>
  </si>
  <si>
    <t>"Приложение № 15</t>
  </si>
  <si>
    <t>Распределение иных межбюджетных трансфертов  бюджетам сельских поселений  на финансовое обеспечение подготовки и проведения мероприятий, посвященных 80-летию Победы в Великой Отечественной войне 1941-1945 годов, на 2025 год</t>
  </si>
  <si>
    <t>"Приложение № 16</t>
  </si>
  <si>
    <t>Распределение иных межбюджетных трансфертов бюджетам поселений на финансовое обеспечение разработки проектной, сметной документации и (или) проведения капитального ремонта объектов муниципальной собственности, на 2025 год</t>
  </si>
  <si>
    <t>тыс. руб.</t>
  </si>
  <si>
    <t>Распределение иных межбюджетных трансфертов бюджетам сельских поселений на финансовое обеспечение реализации мероприятий по развитию и укреплению материально-технической базы учреждений культурно-досугового типа, на 2025 год</t>
  </si>
  <si>
    <t>"Приложение № 18</t>
  </si>
  <si>
    <t>Распределение иных межбюджетных трансфертов бюджетам сельских поселений на финансовое обеспечение противопожарных мероприятий в населенных пунктах Свободненского района, на 2025 год</t>
  </si>
  <si>
    <t>"Приложение № 24</t>
  </si>
  <si>
    <t>"Приложение № 17</t>
  </si>
  <si>
    <t>"Приложение № 27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</si>
  <si>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</si>
  <si>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</si>
  <si>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</si>
  <si>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</si>
  <si>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</si>
  <si>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</si>
  <si>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</si>
  <si>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5</t>
  </si>
  <si>
    <t>к Решению  №127</t>
  </si>
  <si>
    <t>от 24.12.2025 г.</t>
  </si>
  <si>
    <t xml:space="preserve">от   24.12.2025 </t>
  </si>
  <si>
    <t xml:space="preserve"> к Решению  №71</t>
  </si>
  <si>
    <t xml:space="preserve"> от 25.12.2024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</si>
</sst>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0">
    <xf numFmtId="0" fontId="0" fillId="0" borderId="0" xfId="0"/>
    <xf numFmtId="0" fontId="2" fillId="0" borderId="0" xfId="1"/>
    <xf numFmtId="0" fontId="5" fillId="0" borderId="0" xfId="1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1" fontId="4" fillId="0" borderId="1" xfId="0" applyNumberFormat="1" applyFont="1" applyBorder="1"/>
    <xf numFmtId="166" fontId="4" fillId="0" borderId="3" xfId="0" applyNumberFormat="1" applyFont="1" applyBorder="1"/>
    <xf numFmtId="0" fontId="7" fillId="0" borderId="3" xfId="0" applyFont="1" applyBorder="1"/>
    <xf numFmtId="164" fontId="7" fillId="0" borderId="4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8" fillId="0" borderId="0" xfId="0" applyFont="1"/>
    <xf numFmtId="0" fontId="5" fillId="0" borderId="0" xfId="1" applyFont="1" applyAlignment="1">
      <alignment horizontal="left"/>
    </xf>
    <xf numFmtId="0" fontId="5" fillId="0" borderId="0" xfId="1" applyFont="1" applyAlignment="1"/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0" fontId="8" fillId="2" borderId="0" xfId="0" applyFont="1" applyFill="1"/>
    <xf numFmtId="0" fontId="4" fillId="2" borderId="0" xfId="1" applyFont="1" applyFill="1" applyAlignment="1">
      <alignment horizontal="left"/>
    </xf>
    <xf numFmtId="0" fontId="4" fillId="0" borderId="0" xfId="1" applyFont="1" applyAlignment="1">
      <alignment horizontal="left"/>
    </xf>
    <xf numFmtId="165" fontId="4" fillId="0" borderId="1" xfId="0" applyNumberFormat="1" applyFont="1" applyFill="1" applyBorder="1"/>
    <xf numFmtId="165" fontId="4" fillId="0" borderId="2" xfId="0" applyNumberFormat="1" applyFont="1" applyFill="1" applyBorder="1"/>
    <xf numFmtId="0" fontId="12" fillId="0" borderId="1" xfId="0" applyFont="1" applyBorder="1"/>
    <xf numFmtId="0" fontId="5" fillId="0" borderId="0" xfId="1" applyFont="1" applyFill="1" applyAlignment="1">
      <alignment horizontal="left"/>
    </xf>
    <xf numFmtId="0" fontId="13" fillId="0" borderId="0" xfId="1" applyFont="1"/>
    <xf numFmtId="0" fontId="5" fillId="0" borderId="0" xfId="1" applyFont="1" applyAlignment="1">
      <alignment horizontal="right"/>
    </xf>
    <xf numFmtId="0" fontId="9" fillId="0" borderId="1" xfId="1" applyFont="1" applyBorder="1"/>
    <xf numFmtId="0" fontId="9" fillId="0" borderId="1" xfId="1" applyFont="1" applyBorder="1" applyAlignment="1">
      <alignment horizontal="left" vertical="center"/>
    </xf>
    <xf numFmtId="165" fontId="9" fillId="0" borderId="1" xfId="1" applyNumberFormat="1" applyFont="1" applyFill="1" applyBorder="1"/>
    <xf numFmtId="1" fontId="9" fillId="0" borderId="1" xfId="1" applyNumberFormat="1" applyFont="1" applyBorder="1"/>
    <xf numFmtId="166" fontId="9" fillId="0" borderId="1" xfId="1" applyNumberFormat="1" applyFont="1" applyBorder="1"/>
    <xf numFmtId="0" fontId="3" fillId="0" borderId="1" xfId="1" applyFont="1" applyBorder="1"/>
    <xf numFmtId="165" fontId="3" fillId="0" borderId="1" xfId="1" applyNumberFormat="1" applyFont="1" applyFill="1" applyBorder="1"/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/>
    <xf numFmtId="164" fontId="2" fillId="0" borderId="0" xfId="1" applyNumberFormat="1"/>
    <xf numFmtId="164" fontId="3" fillId="0" borderId="1" xfId="1" applyNumberFormat="1" applyFont="1" applyBorder="1"/>
    <xf numFmtId="0" fontId="10" fillId="0" borderId="1" xfId="0" applyFont="1" applyBorder="1"/>
    <xf numFmtId="164" fontId="10" fillId="0" borderId="1" xfId="0" applyNumberFormat="1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9" fillId="0" borderId="1" xfId="0" applyFont="1" applyBorder="1"/>
    <xf numFmtId="164" fontId="9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/>
    <xf numFmtId="165" fontId="3" fillId="0" borderId="1" xfId="0" applyNumberFormat="1" applyFont="1" applyBorder="1"/>
    <xf numFmtId="0" fontId="9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Border="1"/>
    <xf numFmtId="164" fontId="9" fillId="0" borderId="1" xfId="1" applyNumberFormat="1" applyFont="1" applyFill="1" applyBorder="1"/>
    <xf numFmtId="164" fontId="9" fillId="2" borderId="1" xfId="1" applyNumberFormat="1" applyFont="1" applyFill="1" applyBorder="1"/>
    <xf numFmtId="164" fontId="11" fillId="0" borderId="1" xfId="0" applyNumberFormat="1" applyFont="1" applyFill="1" applyBorder="1"/>
    <xf numFmtId="164" fontId="9" fillId="0" borderId="1" xfId="0" applyNumberFormat="1" applyFont="1" applyFill="1" applyBorder="1"/>
    <xf numFmtId="165" fontId="9" fillId="0" borderId="1" xfId="0" applyNumberFormat="1" applyFont="1" applyFill="1" applyBorder="1" applyAlignment="1">
      <alignment horizontal="right"/>
    </xf>
    <xf numFmtId="165" fontId="11" fillId="0" borderId="1" xfId="0" applyNumberFormat="1" applyFont="1" applyFill="1" applyBorder="1"/>
    <xf numFmtId="167" fontId="3" fillId="0" borderId="0" xfId="1" applyNumberFormat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8"/>
  <sheetViews>
    <sheetView workbookViewId="0">
      <selection activeCell="D7" sqref="D7:E7"/>
    </sheetView>
  </sheetViews>
  <sheetFormatPr defaultRowHeight="12.75" x14ac:dyDescent="0.2"/>
  <cols>
    <col min="1" max="1" width="4.7109375" style="1" customWidth="1"/>
    <col min="2" max="2" width="42.85546875" style="1" customWidth="1"/>
    <col min="3" max="3" width="14.5703125" style="1" customWidth="1"/>
    <col min="4" max="4" width="9.140625" style="1"/>
    <col min="5" max="5" width="13.5703125" style="1" customWidth="1"/>
    <col min="6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6" ht="15.75" x14ac:dyDescent="0.25">
      <c r="D1" s="73" t="s">
        <v>59</v>
      </c>
      <c r="E1" s="73"/>
    </row>
    <row r="2" spans="1:6" ht="15.75" x14ac:dyDescent="0.25">
      <c r="D2" s="73" t="s">
        <v>60</v>
      </c>
      <c r="E2" s="73"/>
    </row>
    <row r="3" spans="1:6" ht="15.75" x14ac:dyDescent="0.25">
      <c r="D3" s="73" t="s">
        <v>62</v>
      </c>
      <c r="E3" s="73"/>
      <c r="F3" s="73"/>
    </row>
    <row r="4" spans="1:6" ht="15.75" x14ac:dyDescent="0.25">
      <c r="D4" s="12"/>
    </row>
    <row r="5" spans="1:6" ht="15.75" x14ac:dyDescent="0.25">
      <c r="D5" s="74" t="s">
        <v>34</v>
      </c>
      <c r="E5" s="74"/>
    </row>
    <row r="6" spans="1:6" ht="15.75" x14ac:dyDescent="0.25">
      <c r="D6" s="74" t="s">
        <v>63</v>
      </c>
      <c r="E6" s="74"/>
    </row>
    <row r="7" spans="1:6" ht="15.75" x14ac:dyDescent="0.25">
      <c r="A7" s="2"/>
      <c r="B7" s="2"/>
      <c r="C7" s="2"/>
      <c r="D7" s="74" t="s">
        <v>64</v>
      </c>
      <c r="E7" s="74"/>
    </row>
    <row r="8" spans="1:6" ht="15.75" x14ac:dyDescent="0.25">
      <c r="A8" s="2"/>
      <c r="B8" s="2"/>
      <c r="C8" s="2"/>
      <c r="D8" s="2"/>
      <c r="E8" s="2"/>
    </row>
    <row r="9" spans="1:6" ht="112.5" customHeight="1" x14ac:dyDescent="0.2">
      <c r="A9" s="68" t="s">
        <v>35</v>
      </c>
      <c r="B9" s="68"/>
      <c r="C9" s="68"/>
      <c r="D9" s="68"/>
      <c r="E9" s="68"/>
    </row>
    <row r="10" spans="1:6" ht="15.75" x14ac:dyDescent="0.25">
      <c r="A10" s="39"/>
      <c r="B10" s="39"/>
      <c r="C10" s="39"/>
      <c r="D10" s="39"/>
      <c r="E10" s="40" t="s">
        <v>4</v>
      </c>
    </row>
    <row r="11" spans="1:6" ht="18.75" customHeight="1" x14ac:dyDescent="0.3">
      <c r="A11" s="69" t="s">
        <v>0</v>
      </c>
      <c r="B11" s="69" t="s">
        <v>6</v>
      </c>
      <c r="C11" s="70" t="s">
        <v>7</v>
      </c>
      <c r="D11" s="71"/>
      <c r="E11" s="72"/>
    </row>
    <row r="12" spans="1:6" ht="47.25" x14ac:dyDescent="0.2">
      <c r="A12" s="69"/>
      <c r="B12" s="69"/>
      <c r="C12" s="41" t="s">
        <v>36</v>
      </c>
      <c r="D12" s="41" t="s">
        <v>37</v>
      </c>
      <c r="E12" s="41" t="s">
        <v>38</v>
      </c>
    </row>
    <row r="13" spans="1:6" ht="18.75" x14ac:dyDescent="0.3">
      <c r="A13" s="32">
        <v>1</v>
      </c>
      <c r="B13" s="32" t="s">
        <v>32</v>
      </c>
      <c r="C13" s="62">
        <f>470.91423+200</f>
        <v>670.91422999999998</v>
      </c>
      <c r="D13" s="32">
        <v>2.4</v>
      </c>
      <c r="E13" s="42">
        <f>C13+D13</f>
        <v>673.31422999999995</v>
      </c>
    </row>
    <row r="14" spans="1:6" ht="18.75" x14ac:dyDescent="0.3">
      <c r="A14" s="32">
        <v>2</v>
      </c>
      <c r="B14" s="32" t="s">
        <v>33</v>
      </c>
      <c r="C14" s="62">
        <f>479.51384+200</f>
        <v>679.51384000000007</v>
      </c>
      <c r="D14" s="32">
        <v>2.4</v>
      </c>
      <c r="E14" s="42">
        <f t="shared" ref="E14:E27" si="0">C14+D14</f>
        <v>681.91384000000005</v>
      </c>
    </row>
    <row r="15" spans="1:6" ht="18.75" x14ac:dyDescent="0.3">
      <c r="A15" s="32">
        <v>3</v>
      </c>
      <c r="B15" s="32" t="s">
        <v>9</v>
      </c>
      <c r="C15" s="62">
        <v>204.49854999999999</v>
      </c>
      <c r="D15" s="32">
        <v>1.2</v>
      </c>
      <c r="E15" s="42">
        <f t="shared" si="0"/>
        <v>205.69854999999998</v>
      </c>
    </row>
    <row r="16" spans="1:6" ht="18.75" x14ac:dyDescent="0.3">
      <c r="A16" s="32">
        <v>4</v>
      </c>
      <c r="B16" s="32" t="s">
        <v>10</v>
      </c>
      <c r="C16" s="62">
        <v>341.23223000000002</v>
      </c>
      <c r="D16" s="32">
        <v>1.2</v>
      </c>
      <c r="E16" s="42">
        <f t="shared" si="0"/>
        <v>342.43223</v>
      </c>
    </row>
    <row r="17" spans="1:6" ht="18.75" x14ac:dyDescent="0.3">
      <c r="A17" s="32">
        <v>5</v>
      </c>
      <c r="B17" s="32" t="s">
        <v>11</v>
      </c>
      <c r="C17" s="62">
        <v>321.79712999999998</v>
      </c>
      <c r="D17" s="32">
        <v>1.2</v>
      </c>
      <c r="E17" s="42">
        <f t="shared" si="0"/>
        <v>322.99712999999997</v>
      </c>
    </row>
    <row r="18" spans="1:6" ht="18.75" x14ac:dyDescent="0.3">
      <c r="A18" s="32">
        <v>6</v>
      </c>
      <c r="B18" s="32" t="s">
        <v>5</v>
      </c>
      <c r="C18" s="63">
        <f>296.3423+76</f>
        <v>372.34230000000002</v>
      </c>
      <c r="D18" s="32">
        <f>1.2+1.2</f>
        <v>2.4</v>
      </c>
      <c r="E18" s="42">
        <f t="shared" si="0"/>
        <v>374.7423</v>
      </c>
    </row>
    <row r="19" spans="1:6" ht="18.75" x14ac:dyDescent="0.3">
      <c r="A19" s="32">
        <v>7</v>
      </c>
      <c r="B19" s="32" t="s">
        <v>8</v>
      </c>
      <c r="C19" s="63">
        <f>274.8433+600+300</f>
        <v>1174.8433</v>
      </c>
      <c r="D19" s="32">
        <f>1.2+1.2+1.2</f>
        <v>3.5999999999999996</v>
      </c>
      <c r="E19" s="42">
        <f t="shared" si="0"/>
        <v>1178.4432999999999</v>
      </c>
    </row>
    <row r="20" spans="1:6" ht="18.75" x14ac:dyDescent="0.3">
      <c r="A20" s="32">
        <v>8</v>
      </c>
      <c r="B20" s="32" t="s">
        <v>12</v>
      </c>
      <c r="C20" s="62">
        <v>143.78534999999999</v>
      </c>
      <c r="D20" s="32">
        <v>1.2</v>
      </c>
      <c r="E20" s="42">
        <f t="shared" si="0"/>
        <v>144.98534999999998</v>
      </c>
    </row>
    <row r="21" spans="1:6" ht="18.75" x14ac:dyDescent="0.3">
      <c r="A21" s="32">
        <v>9</v>
      </c>
      <c r="B21" s="32" t="s">
        <v>39</v>
      </c>
      <c r="C21" s="62">
        <v>395.58172000000002</v>
      </c>
      <c r="D21" s="32">
        <v>1.2</v>
      </c>
      <c r="E21" s="42">
        <f t="shared" si="0"/>
        <v>396.78172000000001</v>
      </c>
    </row>
    <row r="22" spans="1:6" ht="18.75" x14ac:dyDescent="0.3">
      <c r="A22" s="32">
        <v>10</v>
      </c>
      <c r="B22" s="32" t="s">
        <v>14</v>
      </c>
      <c r="C22" s="62">
        <v>259.36401000000001</v>
      </c>
      <c r="D22" s="32">
        <v>1.2</v>
      </c>
      <c r="E22" s="42">
        <f t="shared" si="0"/>
        <v>260.56401</v>
      </c>
    </row>
    <row r="23" spans="1:6" ht="18.75" x14ac:dyDescent="0.3">
      <c r="A23" s="32">
        <v>11</v>
      </c>
      <c r="B23" s="32" t="s">
        <v>1</v>
      </c>
      <c r="C23" s="62">
        <f>194.00703</f>
        <v>194.00702999999999</v>
      </c>
      <c r="D23" s="32">
        <v>1.2</v>
      </c>
      <c r="E23" s="42">
        <f t="shared" si="0"/>
        <v>195.20702999999997</v>
      </c>
    </row>
    <row r="24" spans="1:6" ht="18.75" x14ac:dyDescent="0.3">
      <c r="A24" s="32">
        <v>12</v>
      </c>
      <c r="B24" s="32" t="s">
        <v>15</v>
      </c>
      <c r="C24" s="62">
        <f>337.62039+0.00001</f>
        <v>337.62039999999996</v>
      </c>
      <c r="D24" s="32">
        <v>1.2</v>
      </c>
      <c r="E24" s="42">
        <f t="shared" si="0"/>
        <v>338.82039999999995</v>
      </c>
    </row>
    <row r="25" spans="1:6" ht="18.75" x14ac:dyDescent="0.3">
      <c r="A25" s="32">
        <v>13</v>
      </c>
      <c r="B25" s="32" t="s">
        <v>16</v>
      </c>
      <c r="C25" s="62">
        <v>164.76838000000001</v>
      </c>
      <c r="D25" s="32">
        <v>1.2</v>
      </c>
      <c r="E25" s="42">
        <f t="shared" si="0"/>
        <v>165.96838</v>
      </c>
    </row>
    <row r="26" spans="1:6" ht="18.75" x14ac:dyDescent="0.3">
      <c r="A26" s="32">
        <v>14</v>
      </c>
      <c r="B26" s="32" t="s">
        <v>17</v>
      </c>
      <c r="C26" s="62">
        <v>241.99280999999999</v>
      </c>
      <c r="D26" s="32">
        <v>1.2</v>
      </c>
      <c r="E26" s="42">
        <f t="shared" si="0"/>
        <v>243.19280999999998</v>
      </c>
    </row>
    <row r="27" spans="1:6" ht="18.75" x14ac:dyDescent="0.3">
      <c r="A27" s="32">
        <v>15</v>
      </c>
      <c r="B27" s="32" t="s">
        <v>18</v>
      </c>
      <c r="C27" s="62">
        <f>373.73872+368.964+200+1.2-0.06386</f>
        <v>943.83886000000007</v>
      </c>
      <c r="D27" s="32">
        <f>1.2+1.2</f>
        <v>2.4</v>
      </c>
      <c r="E27" s="42">
        <f t="shared" si="0"/>
        <v>946.23886000000005</v>
      </c>
      <c r="F27" s="43"/>
    </row>
    <row r="28" spans="1:6" ht="18.75" x14ac:dyDescent="0.3">
      <c r="A28" s="37"/>
      <c r="B28" s="37" t="s">
        <v>2</v>
      </c>
      <c r="C28" s="44">
        <f>SUM(C13:C27)</f>
        <v>6446.1001399999996</v>
      </c>
      <c r="D28" s="44">
        <f>SUM(D13:D27)</f>
        <v>25.199999999999996</v>
      </c>
      <c r="E28" s="44">
        <f>SUM(E13:E27)</f>
        <v>6471.3001399999994</v>
      </c>
    </row>
  </sheetData>
  <mergeCells count="10">
    <mergeCell ref="A9:E9"/>
    <mergeCell ref="A11:A12"/>
    <mergeCell ref="B11:B12"/>
    <mergeCell ref="C11:E11"/>
    <mergeCell ref="D1:E1"/>
    <mergeCell ref="D2:E2"/>
    <mergeCell ref="D3:F3"/>
    <mergeCell ref="D5:E5"/>
    <mergeCell ref="D6:E6"/>
    <mergeCell ref="D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3"/>
  <sheetViews>
    <sheetView workbookViewId="0">
      <selection activeCell="D6" sqref="D6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5.75" x14ac:dyDescent="0.25">
      <c r="A1" s="1"/>
      <c r="B1" s="1"/>
      <c r="C1" s="29" t="s">
        <v>23</v>
      </c>
    </row>
    <row r="2" spans="1:3" ht="15.75" x14ac:dyDescent="0.25">
      <c r="A2" s="1"/>
      <c r="B2" s="1"/>
      <c r="C2" s="13" t="s">
        <v>60</v>
      </c>
    </row>
    <row r="3" spans="1:3" ht="15.75" x14ac:dyDescent="0.25">
      <c r="A3" s="2"/>
      <c r="B3" s="2"/>
      <c r="C3" s="13" t="s">
        <v>61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1" t="s">
        <v>41</v>
      </c>
    </row>
    <row r="6" spans="1:3" ht="16.5" x14ac:dyDescent="0.25">
      <c r="A6" s="2"/>
      <c r="B6" s="2"/>
      <c r="C6" s="11" t="s">
        <v>19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80.25" customHeight="1" x14ac:dyDescent="0.25">
      <c r="A9" s="75" t="s">
        <v>40</v>
      </c>
      <c r="B9" s="75"/>
      <c r="C9" s="75"/>
    </row>
    <row r="10" spans="1:3" ht="18.75" customHeight="1" x14ac:dyDescent="0.25">
      <c r="A10" s="12"/>
      <c r="B10" s="12"/>
      <c r="C10" s="15" t="s">
        <v>31</v>
      </c>
    </row>
    <row r="11" spans="1:3" ht="26.25" customHeight="1" x14ac:dyDescent="0.3">
      <c r="A11" s="20" t="s">
        <v>0</v>
      </c>
      <c r="B11" s="19" t="s">
        <v>6</v>
      </c>
      <c r="C11" s="19" t="s">
        <v>7</v>
      </c>
    </row>
    <row r="12" spans="1:3" ht="15" customHeight="1" x14ac:dyDescent="0.3">
      <c r="A12" s="20">
        <v>1</v>
      </c>
      <c r="B12" s="20" t="s">
        <v>32</v>
      </c>
      <c r="C12" s="22">
        <v>294.48</v>
      </c>
    </row>
    <row r="13" spans="1:3" ht="18.75" x14ac:dyDescent="0.3">
      <c r="A13" s="20">
        <v>2</v>
      </c>
      <c r="B13" s="20" t="s">
        <v>10</v>
      </c>
      <c r="C13" s="22">
        <v>84.135999999999996</v>
      </c>
    </row>
    <row r="14" spans="1:3" ht="18.75" x14ac:dyDescent="0.3">
      <c r="A14" s="20">
        <v>3</v>
      </c>
      <c r="B14" s="20" t="s">
        <v>11</v>
      </c>
      <c r="C14" s="22">
        <v>84.135999999999996</v>
      </c>
    </row>
    <row r="15" spans="1:3" ht="18.75" x14ac:dyDescent="0.3">
      <c r="A15" s="20">
        <v>4</v>
      </c>
      <c r="B15" s="20" t="s">
        <v>8</v>
      </c>
      <c r="C15" s="22">
        <v>126.212</v>
      </c>
    </row>
    <row r="16" spans="1:3" ht="18.75" x14ac:dyDescent="0.3">
      <c r="A16" s="20">
        <v>5</v>
      </c>
      <c r="B16" s="20" t="s">
        <v>12</v>
      </c>
      <c r="C16" s="64">
        <f>63.102-20.07416</f>
        <v>43.027839999999998</v>
      </c>
    </row>
    <row r="17" spans="1:3" ht="18.75" x14ac:dyDescent="0.3">
      <c r="A17" s="20">
        <v>6</v>
      </c>
      <c r="B17" s="20" t="s">
        <v>13</v>
      </c>
      <c r="C17" s="64">
        <v>63.101999999999997</v>
      </c>
    </row>
    <row r="18" spans="1:3" ht="18.75" x14ac:dyDescent="0.3">
      <c r="A18" s="20">
        <v>7</v>
      </c>
      <c r="B18" s="20" t="s">
        <v>14</v>
      </c>
      <c r="C18" s="64">
        <v>336.548</v>
      </c>
    </row>
    <row r="19" spans="1:3" ht="18.75" x14ac:dyDescent="0.3">
      <c r="A19" s="20">
        <v>8</v>
      </c>
      <c r="B19" s="20" t="s">
        <v>1</v>
      </c>
      <c r="C19" s="64">
        <f>63.102-63.102</f>
        <v>0</v>
      </c>
    </row>
    <row r="20" spans="1:3" ht="18.75" x14ac:dyDescent="0.3">
      <c r="A20" s="20">
        <v>9</v>
      </c>
      <c r="B20" s="20" t="s">
        <v>16</v>
      </c>
      <c r="C20" s="22">
        <v>105.17100000000001</v>
      </c>
    </row>
    <row r="21" spans="1:3" ht="18.75" x14ac:dyDescent="0.3">
      <c r="A21" s="20">
        <v>10</v>
      </c>
      <c r="B21" s="20" t="s">
        <v>17</v>
      </c>
      <c r="C21" s="22">
        <v>84.135999999999996</v>
      </c>
    </row>
    <row r="22" spans="1:3" ht="18.75" x14ac:dyDescent="0.3">
      <c r="A22" s="20">
        <v>11</v>
      </c>
      <c r="B22" s="20" t="s">
        <v>18</v>
      </c>
      <c r="C22" s="22">
        <v>105.17100000000001</v>
      </c>
    </row>
    <row r="23" spans="1:3" ht="18.75" x14ac:dyDescent="0.3">
      <c r="A23" s="20"/>
      <c r="B23" s="45" t="s">
        <v>2</v>
      </c>
      <c r="C23" s="46">
        <f>SUM(C12:C22)</f>
        <v>1326.1198399999998</v>
      </c>
    </row>
  </sheetData>
  <mergeCells count="1">
    <mergeCell ref="A9:C9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6"/>
  <sheetViews>
    <sheetView workbookViewId="0">
      <selection activeCell="D9" sqref="D9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5.75" x14ac:dyDescent="0.25">
      <c r="A1" s="1"/>
      <c r="B1" s="1"/>
      <c r="C1" s="29" t="s">
        <v>52</v>
      </c>
    </row>
    <row r="2" spans="1:3" ht="15.75" x14ac:dyDescent="0.25">
      <c r="A2" s="1"/>
      <c r="B2" s="1"/>
      <c r="C2" s="13" t="s">
        <v>60</v>
      </c>
    </row>
    <row r="3" spans="1:3" ht="15.75" x14ac:dyDescent="0.25">
      <c r="A3" s="2"/>
      <c r="B3" s="2"/>
      <c r="C3" s="13" t="s">
        <v>61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1" t="s">
        <v>43</v>
      </c>
    </row>
    <row r="6" spans="1:3" ht="16.5" x14ac:dyDescent="0.25">
      <c r="A6" s="2"/>
      <c r="B6" s="2"/>
      <c r="C6" s="11" t="s">
        <v>19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84.75" customHeight="1" x14ac:dyDescent="0.25">
      <c r="A9" s="76" t="s">
        <v>42</v>
      </c>
      <c r="B9" s="76"/>
      <c r="C9" s="76"/>
    </row>
    <row r="10" spans="1:3" ht="18.75" customHeight="1" x14ac:dyDescent="0.25">
      <c r="A10" s="47"/>
      <c r="B10" s="47"/>
      <c r="C10" s="48" t="s">
        <v>4</v>
      </c>
    </row>
    <row r="11" spans="1:3" ht="15" customHeight="1" x14ac:dyDescent="0.25">
      <c r="A11" s="77" t="s">
        <v>0</v>
      </c>
      <c r="B11" s="77" t="s">
        <v>6</v>
      </c>
      <c r="C11" s="77" t="s">
        <v>7</v>
      </c>
    </row>
    <row r="12" spans="1:3" ht="15" customHeight="1" x14ac:dyDescent="0.25">
      <c r="A12" s="77"/>
      <c r="B12" s="77"/>
      <c r="C12" s="77"/>
    </row>
    <row r="13" spans="1:3" ht="18.75" x14ac:dyDescent="0.3">
      <c r="A13" s="49">
        <v>1</v>
      </c>
      <c r="B13" s="49" t="s">
        <v>9</v>
      </c>
      <c r="C13" s="50">
        <v>50</v>
      </c>
    </row>
    <row r="14" spans="1:3" ht="18.75" x14ac:dyDescent="0.3">
      <c r="A14" s="49">
        <v>2</v>
      </c>
      <c r="B14" s="49" t="s">
        <v>10</v>
      </c>
      <c r="C14" s="50">
        <v>70</v>
      </c>
    </row>
    <row r="15" spans="1:3" ht="18.75" x14ac:dyDescent="0.3">
      <c r="A15" s="49">
        <v>3</v>
      </c>
      <c r="B15" s="49" t="s">
        <v>11</v>
      </c>
      <c r="C15" s="50">
        <v>70</v>
      </c>
    </row>
    <row r="16" spans="1:3" ht="18.75" x14ac:dyDescent="0.3">
      <c r="A16" s="49">
        <v>4</v>
      </c>
      <c r="B16" s="49" t="s">
        <v>5</v>
      </c>
      <c r="C16" s="50">
        <v>60</v>
      </c>
    </row>
    <row r="17" spans="1:3" ht="18.75" x14ac:dyDescent="0.3">
      <c r="A17" s="49">
        <v>5</v>
      </c>
      <c r="B17" s="49" t="s">
        <v>8</v>
      </c>
      <c r="C17" s="50">
        <v>60</v>
      </c>
    </row>
    <row r="18" spans="1:3" ht="18.75" x14ac:dyDescent="0.3">
      <c r="A18" s="49">
        <v>6</v>
      </c>
      <c r="B18" s="49" t="s">
        <v>12</v>
      </c>
      <c r="C18" s="65">
        <f>60-29.585</f>
        <v>30.414999999999999</v>
      </c>
    </row>
    <row r="19" spans="1:3" ht="18.75" x14ac:dyDescent="0.3">
      <c r="A19" s="49">
        <v>7</v>
      </c>
      <c r="B19" s="49" t="s">
        <v>39</v>
      </c>
      <c r="C19" s="65">
        <v>50</v>
      </c>
    </row>
    <row r="20" spans="1:3" ht="18.75" x14ac:dyDescent="0.3">
      <c r="A20" s="49">
        <v>8</v>
      </c>
      <c r="B20" s="49" t="s">
        <v>14</v>
      </c>
      <c r="C20" s="65">
        <f>70-0.9</f>
        <v>69.099999999999994</v>
      </c>
    </row>
    <row r="21" spans="1:3" ht="18.75" x14ac:dyDescent="0.3">
      <c r="A21" s="49">
        <v>9</v>
      </c>
      <c r="B21" s="49" t="s">
        <v>1</v>
      </c>
      <c r="C21" s="50">
        <v>60</v>
      </c>
    </row>
    <row r="22" spans="1:3" ht="18.75" x14ac:dyDescent="0.3">
      <c r="A22" s="49">
        <v>10</v>
      </c>
      <c r="B22" s="49" t="s">
        <v>15</v>
      </c>
      <c r="C22" s="50">
        <v>60</v>
      </c>
    </row>
    <row r="23" spans="1:3" ht="18.75" x14ac:dyDescent="0.3">
      <c r="A23" s="49">
        <v>11</v>
      </c>
      <c r="B23" s="49" t="s">
        <v>16</v>
      </c>
      <c r="C23" s="50">
        <v>70</v>
      </c>
    </row>
    <row r="24" spans="1:3" ht="18.75" x14ac:dyDescent="0.3">
      <c r="A24" s="49">
        <v>12</v>
      </c>
      <c r="B24" s="49" t="s">
        <v>17</v>
      </c>
      <c r="C24" s="50">
        <v>60</v>
      </c>
    </row>
    <row r="25" spans="1:3" ht="18.75" x14ac:dyDescent="0.3">
      <c r="A25" s="49">
        <v>13</v>
      </c>
      <c r="B25" s="49" t="s">
        <v>18</v>
      </c>
      <c r="C25" s="50">
        <v>60</v>
      </c>
    </row>
    <row r="26" spans="1:3" ht="18.75" x14ac:dyDescent="0.3">
      <c r="A26" s="51"/>
      <c r="B26" s="51" t="s">
        <v>2</v>
      </c>
      <c r="C26" s="52">
        <f>SUM(C13:C25)</f>
        <v>769.51499999999999</v>
      </c>
    </row>
  </sheetData>
  <mergeCells count="4">
    <mergeCell ref="A9:C9"/>
    <mergeCell ref="A11:A12"/>
    <mergeCell ref="B11:B12"/>
    <mergeCell ref="C11:C1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workbookViewId="0">
      <selection activeCell="C3" sqref="C3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5.75" x14ac:dyDescent="0.25">
      <c r="A1" s="1"/>
      <c r="B1" s="1"/>
      <c r="C1" s="29" t="s">
        <v>53</v>
      </c>
    </row>
    <row r="2" spans="1:3" ht="15.75" x14ac:dyDescent="0.25">
      <c r="A2" s="1"/>
      <c r="B2" s="1"/>
      <c r="C2" s="13" t="s">
        <v>60</v>
      </c>
    </row>
    <row r="3" spans="1:3" ht="15.75" x14ac:dyDescent="0.25">
      <c r="A3" s="2"/>
      <c r="B3" s="2"/>
      <c r="C3" s="13" t="s">
        <v>61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1" t="s">
        <v>50</v>
      </c>
    </row>
    <row r="6" spans="1:3" ht="16.5" x14ac:dyDescent="0.25">
      <c r="A6" s="2"/>
      <c r="B6" s="2"/>
      <c r="C6" s="11" t="s">
        <v>19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105" customHeight="1" x14ac:dyDescent="0.25">
      <c r="A9" s="78" t="s">
        <v>44</v>
      </c>
      <c r="B9" s="78"/>
      <c r="C9" s="78"/>
    </row>
    <row r="10" spans="1:3" ht="18.75" customHeight="1" x14ac:dyDescent="0.25">
      <c r="A10" s="53"/>
      <c r="B10" s="53"/>
      <c r="C10" s="54" t="s">
        <v>45</v>
      </c>
    </row>
    <row r="11" spans="1:3" ht="15" customHeight="1" x14ac:dyDescent="0.25">
      <c r="A11" s="55" t="s">
        <v>0</v>
      </c>
      <c r="B11" s="56" t="s">
        <v>6</v>
      </c>
      <c r="C11" s="56" t="s">
        <v>7</v>
      </c>
    </row>
    <row r="12" spans="1:3" ht="15" customHeight="1" x14ac:dyDescent="0.3">
      <c r="A12" s="55">
        <v>1</v>
      </c>
      <c r="B12" s="57" t="s">
        <v>14</v>
      </c>
      <c r="C12" s="66">
        <f>1000-1000</f>
        <v>0</v>
      </c>
    </row>
    <row r="13" spans="1:3" ht="18.75" x14ac:dyDescent="0.3">
      <c r="A13" s="49"/>
      <c r="B13" s="51" t="s">
        <v>2</v>
      </c>
      <c r="C13" s="58">
        <f>SUM(C12:C12)</f>
        <v>0</v>
      </c>
    </row>
  </sheetData>
  <mergeCells count="1">
    <mergeCell ref="A9:C9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5"/>
  <sheetViews>
    <sheetView workbookViewId="0">
      <selection activeCell="C3" sqref="C3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5.75" x14ac:dyDescent="0.25">
      <c r="A1" s="1"/>
      <c r="B1" s="1"/>
      <c r="C1" s="29" t="s">
        <v>54</v>
      </c>
    </row>
    <row r="2" spans="1:3" ht="15.75" x14ac:dyDescent="0.25">
      <c r="A2" s="1"/>
      <c r="B2" s="1"/>
      <c r="C2" s="13" t="s">
        <v>60</v>
      </c>
    </row>
    <row r="3" spans="1:3" ht="15.75" x14ac:dyDescent="0.25">
      <c r="A3" s="2"/>
      <c r="B3" s="2"/>
      <c r="C3" s="13" t="s">
        <v>61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1" t="s">
        <v>47</v>
      </c>
    </row>
    <row r="6" spans="1:3" ht="16.5" x14ac:dyDescent="0.25">
      <c r="A6" s="2"/>
      <c r="B6" s="2"/>
      <c r="C6" s="11" t="s">
        <v>19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84.75" customHeight="1" x14ac:dyDescent="0.25">
      <c r="A9" s="76" t="s">
        <v>46</v>
      </c>
      <c r="B9" s="76"/>
      <c r="C9" s="76"/>
    </row>
    <row r="10" spans="1:3" ht="18.75" customHeight="1" x14ac:dyDescent="0.25">
      <c r="A10" s="47"/>
      <c r="B10" s="47"/>
      <c r="C10" s="48" t="s">
        <v>4</v>
      </c>
    </row>
    <row r="11" spans="1:3" ht="21" customHeight="1" x14ac:dyDescent="0.25">
      <c r="A11" s="56" t="s">
        <v>0</v>
      </c>
      <c r="B11" s="56" t="s">
        <v>6</v>
      </c>
      <c r="C11" s="59" t="s">
        <v>7</v>
      </c>
    </row>
    <row r="12" spans="1:3" ht="15" customHeight="1" x14ac:dyDescent="0.3">
      <c r="A12" s="49">
        <v>1</v>
      </c>
      <c r="B12" s="49" t="s">
        <v>9</v>
      </c>
      <c r="C12" s="34">
        <v>100</v>
      </c>
    </row>
    <row r="13" spans="1:3" ht="18.75" x14ac:dyDescent="0.3">
      <c r="A13" s="49">
        <v>2</v>
      </c>
      <c r="B13" s="49" t="s">
        <v>10</v>
      </c>
      <c r="C13" s="34">
        <v>300</v>
      </c>
    </row>
    <row r="14" spans="1:3" ht="18.75" x14ac:dyDescent="0.3">
      <c r="A14" s="49">
        <v>3</v>
      </c>
      <c r="B14" s="49" t="s">
        <v>11</v>
      </c>
      <c r="C14" s="34">
        <v>200</v>
      </c>
    </row>
    <row r="15" spans="1:3" ht="18.75" x14ac:dyDescent="0.3">
      <c r="A15" s="49">
        <v>4</v>
      </c>
      <c r="B15" s="49" t="s">
        <v>5</v>
      </c>
      <c r="C15" s="34">
        <v>60</v>
      </c>
    </row>
    <row r="16" spans="1:3" ht="18.75" x14ac:dyDescent="0.3">
      <c r="A16" s="49">
        <v>5</v>
      </c>
      <c r="B16" s="49" t="s">
        <v>8</v>
      </c>
      <c r="C16" s="34">
        <v>200</v>
      </c>
    </row>
    <row r="17" spans="1:3" ht="18.75" x14ac:dyDescent="0.3">
      <c r="A17" s="49">
        <v>6</v>
      </c>
      <c r="B17" s="49" t="s">
        <v>12</v>
      </c>
      <c r="C17" s="34">
        <v>100</v>
      </c>
    </row>
    <row r="18" spans="1:3" ht="18.75" x14ac:dyDescent="0.3">
      <c r="A18" s="49">
        <v>7</v>
      </c>
      <c r="B18" s="49" t="s">
        <v>39</v>
      </c>
      <c r="C18" s="34">
        <v>150</v>
      </c>
    </row>
    <row r="19" spans="1:3" ht="18.75" x14ac:dyDescent="0.3">
      <c r="A19" s="49">
        <v>8</v>
      </c>
      <c r="B19" s="49" t="s">
        <v>14</v>
      </c>
      <c r="C19" s="34">
        <f>100-6.52</f>
        <v>93.48</v>
      </c>
    </row>
    <row r="20" spans="1:3" ht="18.75" x14ac:dyDescent="0.3">
      <c r="A20" s="49">
        <v>9</v>
      </c>
      <c r="B20" s="49" t="s">
        <v>1</v>
      </c>
      <c r="C20" s="34">
        <v>200</v>
      </c>
    </row>
    <row r="21" spans="1:3" ht="18.75" x14ac:dyDescent="0.3">
      <c r="A21" s="49">
        <v>10</v>
      </c>
      <c r="B21" s="49" t="s">
        <v>15</v>
      </c>
      <c r="C21" s="34">
        <v>60</v>
      </c>
    </row>
    <row r="22" spans="1:3" ht="18.75" x14ac:dyDescent="0.3">
      <c r="A22" s="49">
        <v>11</v>
      </c>
      <c r="B22" s="49" t="s">
        <v>16</v>
      </c>
      <c r="C22" s="34">
        <v>300</v>
      </c>
    </row>
    <row r="23" spans="1:3" ht="18.75" x14ac:dyDescent="0.3">
      <c r="A23" s="49">
        <v>12</v>
      </c>
      <c r="B23" s="49" t="s">
        <v>17</v>
      </c>
      <c r="C23" s="34">
        <v>200</v>
      </c>
    </row>
    <row r="24" spans="1:3" ht="18.75" x14ac:dyDescent="0.3">
      <c r="A24" s="49">
        <v>13</v>
      </c>
      <c r="B24" s="49" t="s">
        <v>18</v>
      </c>
      <c r="C24" s="34">
        <v>60</v>
      </c>
    </row>
    <row r="25" spans="1:3" ht="18.75" x14ac:dyDescent="0.3">
      <c r="A25" s="51"/>
      <c r="B25" s="51" t="s">
        <v>2</v>
      </c>
      <c r="C25" s="52">
        <f>SUM(C12:C24)</f>
        <v>2023.48</v>
      </c>
    </row>
  </sheetData>
  <mergeCells count="1">
    <mergeCell ref="A9:C9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8"/>
  <sheetViews>
    <sheetView topLeftCell="A10" workbookViewId="0">
      <selection activeCell="C3" sqref="C3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5.75" x14ac:dyDescent="0.25">
      <c r="A1" s="1"/>
      <c r="B1" s="1"/>
      <c r="C1" s="29" t="s">
        <v>55</v>
      </c>
    </row>
    <row r="2" spans="1:3" ht="15.75" x14ac:dyDescent="0.25">
      <c r="A2" s="1"/>
      <c r="B2" s="1"/>
      <c r="C2" s="13" t="s">
        <v>60</v>
      </c>
    </row>
    <row r="3" spans="1:3" ht="15.75" x14ac:dyDescent="0.25">
      <c r="A3" s="2"/>
      <c r="B3" s="2"/>
      <c r="C3" s="13" t="s">
        <v>61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1" t="s">
        <v>29</v>
      </c>
    </row>
    <row r="6" spans="1:3" ht="16.5" x14ac:dyDescent="0.25">
      <c r="A6" s="2"/>
      <c r="B6" s="2"/>
      <c r="C6" s="11" t="s">
        <v>19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126" customHeight="1" x14ac:dyDescent="0.25">
      <c r="A9" s="79" t="s">
        <v>30</v>
      </c>
      <c r="B9" s="79"/>
      <c r="C9" s="79"/>
    </row>
    <row r="10" spans="1:3" ht="18.75" customHeight="1" x14ac:dyDescent="0.25">
      <c r="A10" s="30"/>
      <c r="B10" s="2"/>
      <c r="C10" s="31" t="s">
        <v>31</v>
      </c>
    </row>
    <row r="11" spans="1:3" x14ac:dyDescent="0.25">
      <c r="A11" s="69" t="s">
        <v>0</v>
      </c>
      <c r="B11" s="69" t="s">
        <v>6</v>
      </c>
      <c r="C11" s="69" t="s">
        <v>7</v>
      </c>
    </row>
    <row r="12" spans="1:3" x14ac:dyDescent="0.25">
      <c r="A12" s="69"/>
      <c r="B12" s="69"/>
      <c r="C12" s="69"/>
    </row>
    <row r="13" spans="1:3" ht="18.75" x14ac:dyDescent="0.3">
      <c r="A13" s="32">
        <v>1</v>
      </c>
      <c r="B13" s="33" t="s">
        <v>32</v>
      </c>
      <c r="C13" s="34">
        <v>15.84</v>
      </c>
    </row>
    <row r="14" spans="1:3" ht="18.75" x14ac:dyDescent="0.3">
      <c r="A14" s="32">
        <v>2</v>
      </c>
      <c r="B14" s="32" t="s">
        <v>33</v>
      </c>
      <c r="C14" s="34">
        <v>31.68</v>
      </c>
    </row>
    <row r="15" spans="1:3" ht="18.75" x14ac:dyDescent="0.3">
      <c r="A15" s="32">
        <v>3</v>
      </c>
      <c r="B15" s="33" t="s">
        <v>9</v>
      </c>
      <c r="C15" s="34">
        <v>31.68</v>
      </c>
    </row>
    <row r="16" spans="1:3" ht="18.75" x14ac:dyDescent="0.3">
      <c r="A16" s="35">
        <v>4</v>
      </c>
      <c r="B16" s="32" t="s">
        <v>10</v>
      </c>
      <c r="C16" s="34">
        <v>55.44</v>
      </c>
    </row>
    <row r="17" spans="1:3" ht="18.75" x14ac:dyDescent="0.3">
      <c r="A17" s="32">
        <v>5</v>
      </c>
      <c r="B17" s="36" t="s">
        <v>11</v>
      </c>
      <c r="C17" s="34">
        <v>27.75</v>
      </c>
    </row>
    <row r="18" spans="1:3" ht="18.75" x14ac:dyDescent="0.3">
      <c r="A18" s="32">
        <v>6</v>
      </c>
      <c r="B18" s="32" t="s">
        <v>5</v>
      </c>
      <c r="C18" s="34">
        <f>19.8-0.3</f>
        <v>19.5</v>
      </c>
    </row>
    <row r="19" spans="1:3" ht="18.75" x14ac:dyDescent="0.3">
      <c r="A19" s="32">
        <v>7</v>
      </c>
      <c r="B19" s="32" t="s">
        <v>8</v>
      </c>
      <c r="C19" s="34">
        <v>7.92</v>
      </c>
    </row>
    <row r="20" spans="1:3" ht="18.75" x14ac:dyDescent="0.3">
      <c r="A20" s="32">
        <v>8</v>
      </c>
      <c r="B20" s="32" t="s">
        <v>12</v>
      </c>
      <c r="C20" s="34">
        <v>7.92</v>
      </c>
    </row>
    <row r="21" spans="1:3" ht="18.75" x14ac:dyDescent="0.3">
      <c r="A21" s="32">
        <v>9</v>
      </c>
      <c r="B21" s="32" t="s">
        <v>13</v>
      </c>
      <c r="C21" s="34">
        <v>31.68</v>
      </c>
    </row>
    <row r="22" spans="1:3" ht="18.75" x14ac:dyDescent="0.3">
      <c r="A22" s="32">
        <v>10</v>
      </c>
      <c r="B22" s="32" t="s">
        <v>14</v>
      </c>
      <c r="C22" s="34">
        <v>7.92</v>
      </c>
    </row>
    <row r="23" spans="1:3" ht="18.75" x14ac:dyDescent="0.3">
      <c r="A23" s="32">
        <v>11</v>
      </c>
      <c r="B23" s="32" t="s">
        <v>1</v>
      </c>
      <c r="C23" s="34">
        <v>31.68</v>
      </c>
    </row>
    <row r="24" spans="1:3" ht="18.75" x14ac:dyDescent="0.3">
      <c r="A24" s="32">
        <v>12</v>
      </c>
      <c r="B24" s="32" t="s">
        <v>15</v>
      </c>
      <c r="C24" s="34">
        <v>23.76</v>
      </c>
    </row>
    <row r="25" spans="1:3" ht="18.75" x14ac:dyDescent="0.3">
      <c r="A25" s="32">
        <v>13</v>
      </c>
      <c r="B25" s="32" t="s">
        <v>16</v>
      </c>
      <c r="C25" s="34">
        <v>31.68</v>
      </c>
    </row>
    <row r="26" spans="1:3" ht="18.75" x14ac:dyDescent="0.3">
      <c r="A26" s="32">
        <v>14</v>
      </c>
      <c r="B26" s="32" t="s">
        <v>17</v>
      </c>
      <c r="C26" s="34">
        <v>39.6</v>
      </c>
    </row>
    <row r="27" spans="1:3" ht="18.75" x14ac:dyDescent="0.3">
      <c r="A27" s="32">
        <v>15</v>
      </c>
      <c r="B27" s="32" t="s">
        <v>18</v>
      </c>
      <c r="C27" s="34">
        <v>35.65</v>
      </c>
    </row>
    <row r="28" spans="1:3" ht="18.75" x14ac:dyDescent="0.3">
      <c r="A28" s="32"/>
      <c r="B28" s="37" t="s">
        <v>2</v>
      </c>
      <c r="C28" s="38">
        <f>SUM(C13:C27)</f>
        <v>399.69999999999993</v>
      </c>
    </row>
  </sheetData>
  <mergeCells count="4">
    <mergeCell ref="A9:C9"/>
    <mergeCell ref="A11:A12"/>
    <mergeCell ref="B11:B12"/>
    <mergeCell ref="C11:C12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5"/>
  <sheetViews>
    <sheetView workbookViewId="0">
      <selection activeCell="E9" sqref="E9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5.75" x14ac:dyDescent="0.25">
      <c r="A1" s="1"/>
      <c r="B1" s="1"/>
      <c r="C1" s="29" t="s">
        <v>56</v>
      </c>
    </row>
    <row r="2" spans="1:3" ht="15.75" x14ac:dyDescent="0.25">
      <c r="A2" s="1"/>
      <c r="B2" s="1"/>
      <c r="C2" s="13" t="s">
        <v>60</v>
      </c>
    </row>
    <row r="3" spans="1:3" ht="15.75" x14ac:dyDescent="0.25">
      <c r="A3" s="2"/>
      <c r="B3" s="2"/>
      <c r="C3" s="13" t="s">
        <v>61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1" t="s">
        <v>49</v>
      </c>
    </row>
    <row r="6" spans="1:3" ht="16.5" x14ac:dyDescent="0.25">
      <c r="A6" s="2"/>
      <c r="B6" s="2"/>
      <c r="C6" s="11" t="s">
        <v>19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84.75" customHeight="1" x14ac:dyDescent="0.25">
      <c r="A9" s="75" t="s">
        <v>48</v>
      </c>
      <c r="B9" s="75"/>
      <c r="C9" s="75"/>
    </row>
    <row r="10" spans="1:3" ht="18.75" customHeight="1" x14ac:dyDescent="0.25">
      <c r="A10" s="12"/>
      <c r="B10" s="12"/>
      <c r="C10" s="15" t="s">
        <v>4</v>
      </c>
    </row>
    <row r="11" spans="1:3" ht="24.75" customHeight="1" x14ac:dyDescent="0.25">
      <c r="A11" s="16" t="s">
        <v>0</v>
      </c>
      <c r="B11" s="16" t="s">
        <v>6</v>
      </c>
      <c r="C11" s="16" t="s">
        <v>7</v>
      </c>
    </row>
    <row r="12" spans="1:3" ht="17.25" customHeight="1" x14ac:dyDescent="0.3">
      <c r="A12" s="16">
        <v>1</v>
      </c>
      <c r="B12" s="32" t="s">
        <v>10</v>
      </c>
      <c r="C12" s="60">
        <v>191.01984999999999</v>
      </c>
    </row>
    <row r="13" spans="1:3" ht="18.75" x14ac:dyDescent="0.3">
      <c r="A13" s="19">
        <v>2</v>
      </c>
      <c r="B13" s="20" t="s">
        <v>5</v>
      </c>
      <c r="C13" s="67">
        <f>2000-0.015</f>
        <v>1999.9849999999999</v>
      </c>
    </row>
    <row r="14" spans="1:3" ht="18.75" x14ac:dyDescent="0.3">
      <c r="A14" s="19">
        <v>3</v>
      </c>
      <c r="B14" s="20" t="s">
        <v>8</v>
      </c>
      <c r="C14" s="67">
        <f>800</f>
        <v>800</v>
      </c>
    </row>
    <row r="15" spans="1:3" ht="18.75" x14ac:dyDescent="0.3">
      <c r="A15" s="45"/>
      <c r="B15" s="45" t="s">
        <v>2</v>
      </c>
      <c r="C15" s="61">
        <f>SUM(C12:C14)</f>
        <v>2991.0048499999998</v>
      </c>
    </row>
  </sheetData>
  <mergeCells count="1">
    <mergeCell ref="A9:C9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C24"/>
  <sheetViews>
    <sheetView tabSelected="1" workbookViewId="0">
      <selection activeCell="E10" sqref="E10"/>
    </sheetView>
  </sheetViews>
  <sheetFormatPr defaultRowHeight="15" x14ac:dyDescent="0.25"/>
  <cols>
    <col min="2" max="2" width="50.42578125" customWidth="1"/>
    <col min="3" max="3" width="21.7109375" customWidth="1"/>
  </cols>
  <sheetData>
    <row r="2" spans="1:3" ht="15.75" x14ac:dyDescent="0.25">
      <c r="A2" s="12"/>
      <c r="B2" s="12"/>
      <c r="C2" s="23" t="s">
        <v>57</v>
      </c>
    </row>
    <row r="3" spans="1:3" ht="15.75" x14ac:dyDescent="0.25">
      <c r="A3" s="12"/>
      <c r="B3" s="12"/>
      <c r="C3" s="12" t="s">
        <v>60</v>
      </c>
    </row>
    <row r="4" spans="1:3" ht="15.75" x14ac:dyDescent="0.25">
      <c r="A4" s="12"/>
      <c r="B4" s="12"/>
      <c r="C4" s="12" t="s">
        <v>61</v>
      </c>
    </row>
    <row r="5" spans="1:3" ht="15.75" x14ac:dyDescent="0.25">
      <c r="A5" s="12"/>
      <c r="B5" s="12"/>
      <c r="C5" s="12"/>
    </row>
    <row r="6" spans="1:3" ht="15.75" x14ac:dyDescent="0.25">
      <c r="A6" s="12"/>
      <c r="B6" s="12"/>
      <c r="C6" s="14" t="s">
        <v>24</v>
      </c>
    </row>
    <row r="7" spans="1:3" ht="15.75" x14ac:dyDescent="0.25">
      <c r="A7" s="12"/>
      <c r="B7" s="12"/>
      <c r="C7" s="14" t="s">
        <v>21</v>
      </c>
    </row>
    <row r="8" spans="1:3" ht="15.75" x14ac:dyDescent="0.25">
      <c r="A8" s="12"/>
      <c r="B8" s="12"/>
      <c r="C8" s="14" t="s">
        <v>22</v>
      </c>
    </row>
    <row r="9" spans="1:3" ht="15.75" x14ac:dyDescent="0.25">
      <c r="A9" s="12"/>
      <c r="B9" s="12"/>
      <c r="C9" s="12"/>
    </row>
    <row r="10" spans="1:3" ht="133.5" customHeight="1" x14ac:dyDescent="0.25">
      <c r="A10" s="75" t="s">
        <v>25</v>
      </c>
      <c r="B10" s="75"/>
      <c r="C10" s="75"/>
    </row>
    <row r="11" spans="1:3" ht="15.75" x14ac:dyDescent="0.25">
      <c r="A11" s="12"/>
      <c r="B11" s="12"/>
      <c r="C11" s="15" t="s">
        <v>4</v>
      </c>
    </row>
    <row r="12" spans="1:3" ht="18.75" x14ac:dyDescent="0.25">
      <c r="A12" s="16" t="s">
        <v>0</v>
      </c>
      <c r="B12" s="16" t="s">
        <v>6</v>
      </c>
      <c r="C12" s="16" t="s">
        <v>7</v>
      </c>
    </row>
    <row r="13" spans="1:3" ht="18.75" x14ac:dyDescent="0.25">
      <c r="A13" s="16">
        <v>1</v>
      </c>
      <c r="B13" s="17" t="s">
        <v>10</v>
      </c>
      <c r="C13" s="18">
        <v>898.01854000000003</v>
      </c>
    </row>
    <row r="14" spans="1:3" ht="18.75" x14ac:dyDescent="0.25">
      <c r="A14" s="16">
        <v>2</v>
      </c>
      <c r="B14" s="17" t="s">
        <v>11</v>
      </c>
      <c r="C14" s="18">
        <f>2403.91643-889.49116</f>
        <v>1514.4252700000002</v>
      </c>
    </row>
    <row r="15" spans="1:3" ht="18.75" x14ac:dyDescent="0.25">
      <c r="A15" s="16">
        <v>3</v>
      </c>
      <c r="B15" s="17" t="s">
        <v>5</v>
      </c>
      <c r="C15" s="18">
        <v>475.38749999999999</v>
      </c>
    </row>
    <row r="16" spans="1:3" ht="18.75" x14ac:dyDescent="0.25">
      <c r="A16" s="16">
        <v>4</v>
      </c>
      <c r="B16" s="17" t="s">
        <v>8</v>
      </c>
      <c r="C16" s="18">
        <v>3855.1216199999999</v>
      </c>
    </row>
    <row r="17" spans="1:3" ht="18.75" x14ac:dyDescent="0.25">
      <c r="A17" s="16">
        <v>5</v>
      </c>
      <c r="B17" s="17" t="s">
        <v>12</v>
      </c>
      <c r="C17" s="18">
        <f>2400+186</f>
        <v>2586</v>
      </c>
    </row>
    <row r="18" spans="1:3" ht="18.75" x14ac:dyDescent="0.25">
      <c r="A18" s="16">
        <v>6</v>
      </c>
      <c r="B18" s="17" t="s">
        <v>13</v>
      </c>
      <c r="C18" s="18">
        <f>2997-480.57205</f>
        <v>2516.4279500000002</v>
      </c>
    </row>
    <row r="19" spans="1:3" ht="18.75" x14ac:dyDescent="0.25">
      <c r="A19" s="16">
        <v>7</v>
      </c>
      <c r="B19" s="17" t="s">
        <v>14</v>
      </c>
      <c r="C19" s="18">
        <f>900-900</f>
        <v>0</v>
      </c>
    </row>
    <row r="20" spans="1:3" ht="18.75" x14ac:dyDescent="0.3">
      <c r="A20" s="19">
        <v>8</v>
      </c>
      <c r="B20" s="20" t="s">
        <v>1</v>
      </c>
      <c r="C20" s="21">
        <f>4000-2803.15828</f>
        <v>1196.8417199999999</v>
      </c>
    </row>
    <row r="21" spans="1:3" ht="18.75" x14ac:dyDescent="0.3">
      <c r="A21" s="19">
        <v>9</v>
      </c>
      <c r="B21" s="20" t="s">
        <v>16</v>
      </c>
      <c r="C21" s="21">
        <v>930</v>
      </c>
    </row>
    <row r="22" spans="1:3" ht="18.75" x14ac:dyDescent="0.3">
      <c r="A22" s="19">
        <v>10</v>
      </c>
      <c r="B22" s="20" t="s">
        <v>17</v>
      </c>
      <c r="C22" s="22">
        <f>5719.20048-743.4961</f>
        <v>4975.7043800000001</v>
      </c>
    </row>
    <row r="23" spans="1:3" ht="18.75" x14ac:dyDescent="0.3">
      <c r="A23" s="19">
        <v>11</v>
      </c>
      <c r="B23" s="20" t="s">
        <v>18</v>
      </c>
      <c r="C23" s="22">
        <f>600</f>
        <v>600</v>
      </c>
    </row>
    <row r="24" spans="1:3" ht="18.75" x14ac:dyDescent="0.3">
      <c r="A24" s="45"/>
      <c r="B24" s="45" t="s">
        <v>2</v>
      </c>
      <c r="C24" s="61">
        <f>SUM(C13:C23)</f>
        <v>19547.92698</v>
      </c>
    </row>
  </sheetData>
  <mergeCells count="1">
    <mergeCell ref="A10:C10"/>
  </mergeCells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4"/>
  <sheetViews>
    <sheetView workbookViewId="0">
      <selection activeCell="K28" sqref="K28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20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6.5" x14ac:dyDescent="0.25">
      <c r="C1" s="24" t="s">
        <v>58</v>
      </c>
    </row>
    <row r="2" spans="1:3" ht="16.5" x14ac:dyDescent="0.25">
      <c r="C2" s="25" t="s">
        <v>3</v>
      </c>
    </row>
    <row r="3" spans="1:3" ht="16.5" x14ac:dyDescent="0.25">
      <c r="C3" s="25" t="s">
        <v>27</v>
      </c>
    </row>
    <row r="5" spans="1:3" ht="16.5" x14ac:dyDescent="0.2">
      <c r="C5" s="11" t="s">
        <v>51</v>
      </c>
    </row>
    <row r="6" spans="1:3" ht="16.5" x14ac:dyDescent="0.2">
      <c r="C6" s="11" t="s">
        <v>26</v>
      </c>
    </row>
    <row r="7" spans="1:3" ht="16.5" x14ac:dyDescent="0.25">
      <c r="A7" s="2"/>
      <c r="B7" s="2"/>
      <c r="C7" s="11" t="s">
        <v>20</v>
      </c>
    </row>
    <row r="8" spans="1:3" ht="15.75" x14ac:dyDescent="0.25">
      <c r="A8" s="2"/>
      <c r="B8" s="2"/>
      <c r="C8" s="2"/>
    </row>
    <row r="9" spans="1:3" ht="98.25" customHeight="1" x14ac:dyDescent="0.2">
      <c r="A9" s="79" t="s">
        <v>28</v>
      </c>
      <c r="B9" s="79"/>
      <c r="C9" s="79"/>
    </row>
    <row r="10" spans="1:3" ht="18.75" x14ac:dyDescent="0.3">
      <c r="A10" s="4"/>
      <c r="B10" s="4"/>
      <c r="C10" s="5" t="s">
        <v>4</v>
      </c>
    </row>
    <row r="11" spans="1:3" ht="39" customHeight="1" x14ac:dyDescent="0.2">
      <c r="A11" s="3" t="s">
        <v>0</v>
      </c>
      <c r="B11" s="6" t="s">
        <v>6</v>
      </c>
      <c r="C11" s="3" t="s">
        <v>7</v>
      </c>
    </row>
    <row r="12" spans="1:3" ht="16.5" x14ac:dyDescent="0.25">
      <c r="A12" s="7">
        <v>1</v>
      </c>
      <c r="B12" s="8" t="s">
        <v>5</v>
      </c>
      <c r="C12" s="26">
        <v>114.6</v>
      </c>
    </row>
    <row r="13" spans="1:3" ht="16.5" x14ac:dyDescent="0.25">
      <c r="A13" s="7">
        <v>2</v>
      </c>
      <c r="B13" s="8" t="s">
        <v>8</v>
      </c>
      <c r="C13" s="27">
        <v>120</v>
      </c>
    </row>
    <row r="14" spans="1:3" ht="18" thickBot="1" x14ac:dyDescent="0.35">
      <c r="A14" s="28"/>
      <c r="B14" s="9" t="s">
        <v>2</v>
      </c>
      <c r="C14" s="10">
        <f>SUM(C12:C13)</f>
        <v>234.6</v>
      </c>
    </row>
  </sheetData>
  <mergeCells count="1"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 5 (14)Дороги</vt:lpstr>
      <vt:lpstr> Прил 6(15)ФК и спорт</vt:lpstr>
      <vt:lpstr> Прил7(16) 9 Мая</vt:lpstr>
      <vt:lpstr> Прил 8(17) ПСД культ</vt:lpstr>
      <vt:lpstr> Прил 9(18) Укреп МТБ</vt:lpstr>
      <vt:lpstr> Прил 10(23) Конопля</vt:lpstr>
      <vt:lpstr> Прил 11(24)Противопож)</vt:lpstr>
      <vt:lpstr>Прил 12(25) Свалки</vt:lpstr>
      <vt:lpstr>Прил 13 (27) СВО из резфонда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2025-12-22T06:47:10Z</dcterms:modified>
</cp:coreProperties>
</file>